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RYZEN\Downloads\"/>
    </mc:Choice>
  </mc:AlternateContent>
  <xr:revisionPtr revIDLastSave="0" documentId="13_ncr:1_{C115003F-4066-489F-918E-4C0EE863E836}" xr6:coauthVersionLast="47" xr6:coauthVersionMax="47" xr10:uidLastSave="{00000000-0000-0000-0000-000000000000}"/>
  <bookViews>
    <workbookView xWindow="180" yWindow="900" windowWidth="28620" windowHeight="15300" xr2:uid="{00000000-000D-0000-FFFF-FFFF00000000}"/>
  </bookViews>
  <sheets>
    <sheet name="Hoja 1" sheetId="1" r:id="rId1"/>
    <sheet name="Control-camb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E12" i="1"/>
  <c r="F8" i="1"/>
  <c r="E8" i="1"/>
  <c r="D8" i="1"/>
  <c r="E6" i="1"/>
  <c r="F6" i="1" l="1"/>
  <c r="E7" i="1"/>
  <c r="F7" i="1" s="1"/>
  <c r="F9" i="1" l="1"/>
  <c r="F10" i="1"/>
  <c r="F11" i="1"/>
  <c r="F13" i="1" l="1"/>
  <c r="F14" i="1"/>
  <c r="F12" i="1"/>
  <c r="F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codirector.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8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9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<sst xmlns="http://schemas.openxmlformats.org/spreadsheetml/2006/main" count="54" uniqueCount="48">
  <si>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</si>
  <si>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</si>
  <si>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</si>
  <si>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</si>
  <si>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</si>
  <si>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</si>
  <si>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</si>
  <si>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</si>
  <si>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codirector de proyecto dedica a la orientación y acompañamiento de los estudiantes en el proyecto. 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</si>
  <si>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</si>
  <si>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</si>
  <si>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</si>
  <si>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</si>
  <si>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</si>
  <si>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</si>
  <si>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</si>
  <si>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</si>
  <si>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</si>
  <si>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</si>
  <si>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Licencia Software</t>
  </si>
  <si>
    <t>Son las licencias que se compran con el fin de utilizar programas informáticos para el desarrollo del proyecto.</t>
  </si>
  <si>
    <t>Hardware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</si>
  <si>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</si>
  <si>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</si>
  <si>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</si>
  <si>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</si>
  <si>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Duración del proyecto (en meses):</t>
  </si>
  <si>
    <t xml:space="preserve">Cantidad </t>
  </si>
  <si>
    <t>Acompañamiento Director</t>
  </si>
  <si>
    <t>Acompañamiento Codirector</t>
  </si>
  <si>
    <t>Tiempo del Estudiante</t>
  </si>
  <si>
    <t>PRESUPUESTO TOTAL</t>
  </si>
  <si>
    <t>PRESUPUESTO DEL PROYECTO</t>
  </si>
  <si>
    <t>Fecha de Inicio:</t>
  </si>
  <si>
    <t>Fecha de Finalización:</t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</si>
  <si>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</si>
  <si>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</si>
  <si>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</si>
  <si>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</si>
  <si>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</si>
  <si>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</si>
  <si>
    <t xml:space="preserve">Cursos de Programación Python </t>
  </si>
  <si>
    <t>Cursos virtuales para aprender y/o reforzar conocimientos sobre programación en lenguaje de Python</t>
  </si>
  <si>
    <t>Recursos de pelería y tecnología</t>
  </si>
  <si>
    <t>Comprende las herramientas implementadas para llevar a cabo las reúniones programadas entre los estudiantes y docentes.</t>
  </si>
  <si>
    <t>Computador portátil con óptima capacidad computacional.</t>
  </si>
  <si>
    <t>Estudiante y plataforma de platzi y  Udemy</t>
  </si>
  <si>
    <t>Estudiante y Docente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</si>
</sst>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6" formatCode="&quot;$&quot;\ #,##0;[Red]\-&quot;$&quot;\ #,##0"/>
    <numFmt numFmtId="42" formatCode="_-&quot;$&quot;\ * #,##0_-;\-&quot;$&quot;\ * #,##0_-;_-&quot;$&quot;\ * &quot;-&quot;_-;_-@_-"/>
    <numFmt numFmtId="164" formatCode="[$ $]#,##0"/>
    <numFmt numFmtId="165" formatCode="&quot;$&quot;\ #,##0"/>
  </numFmts>
  <fonts count="15">
    <font>
      <sz val="10"/>
      <color rgb="FF00000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20"/>
      <color theme="1"/>
      <name val="Times New Roman"/>
      <family val="1"/>
    </font>
    <font>
      <u/>
      <sz val="20"/>
      <color theme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77">
    <xf numFmtId="0" fontId="0" fillId="0" borderId="0" xfId="0"/>
    <xf numFmtId="0" fontId="5" fillId="0" borderId="6" xfId="0" applyFont="1" applyBorder="1" applyAlignment="1">
      <alignment wrapText="1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165" fontId="12" fillId="0" borderId="36" xfId="0" applyNumberFormat="1" applyFont="1" applyBorder="1" applyAlignment="1">
      <alignment horizontal="center" vertical="center" wrapText="1"/>
    </xf>
    <xf numFmtId="165" fontId="12" fillId="0" borderId="6" xfId="1" applyNumberFormat="1" applyFont="1" applyFill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165" fontId="12" fillId="0" borderId="21" xfId="1" applyNumberFormat="1" applyFont="1" applyFill="1" applyBorder="1" applyAlignment="1">
      <alignment horizontal="center" vertical="center" wrapText="1"/>
    </xf>
    <xf numFmtId="165" fontId="12" fillId="0" borderId="21" xfId="0" applyNumberFormat="1" applyFont="1" applyBorder="1" applyAlignment="1">
      <alignment horizontal="center" vertical="center" wrapText="1"/>
    </xf>
    <xf numFmtId="42" fontId="9" fillId="0" borderId="0" xfId="1" applyFont="1" applyAlignment="1">
      <alignment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42" fontId="9" fillId="0" borderId="0" xfId="0" applyNumberFormat="1" applyFont="1" applyAlignment="1">
      <alignment vertical="center" wrapText="1"/>
    </xf>
    <xf numFmtId="3" fontId="12" fillId="4" borderId="6" xfId="0" applyNumberFormat="1" applyFont="1" applyFill="1" applyBorder="1" applyAlignment="1">
      <alignment horizontal="center" vertical="center" wrapText="1"/>
    </xf>
    <xf numFmtId="42" fontId="8" fillId="0" borderId="2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165" fontId="12" fillId="0" borderId="36" xfId="1" applyNumberFormat="1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165" fontId="12" fillId="0" borderId="15" xfId="0" applyNumberFormat="1" applyFont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3" fontId="12" fillId="0" borderId="17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165" fontId="12" fillId="0" borderId="19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6" fontId="12" fillId="0" borderId="20" xfId="0" applyNumberFormat="1" applyFont="1" applyBorder="1" applyAlignment="1">
      <alignment horizontal="center" vertical="center" wrapText="1"/>
    </xf>
    <xf numFmtId="6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6" fontId="12" fillId="4" borderId="6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11" fillId="6" borderId="33" xfId="0" applyFont="1" applyFill="1" applyBorder="1" applyAlignment="1">
      <alignment vertical="center" wrapText="1"/>
    </xf>
    <xf numFmtId="0" fontId="11" fillId="6" borderId="34" xfId="0" applyFont="1" applyFill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38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13" fillId="0" borderId="0" xfId="0" applyFont="1" applyFill="1" applyBorder="1" applyAlignment="1">
      <alignment vertical="center" wrapText="1"/>
    </xf>
    <xf numFmtId="0" fontId="14" fillId="0" borderId="0" xfId="2" applyFont="1" applyFill="1" applyBorder="1" applyAlignment="1">
      <alignment vertical="center" wrapText="1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1" defaultTableStyle="TableStyleMedium2" defaultPivotStyle="PivotStyleLight16">
    <tableStyle name="Invisible" pivot="0" table="0" count="0" xr9:uid="{2B7E5306-93E9-4ED2-B2E3-0158242529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J26"/>
  <sheetViews>
    <sheetView tabSelected="1" zoomScale="80" zoomScaleNormal="80" workbookViewId="0">
      <selection activeCell="I17" sqref="I17"/>
    </sheetView>
  </sheetViews>
  <sheetFormatPr baseColWidth="10" defaultColWidth="14.42578125" defaultRowHeight="15.75" customHeight="1"/>
  <cols>
    <col min="1" max="1" width="27" style="8" customWidth="1"/>
    <col min="2" max="2" width="28.7109375" style="8" bestFit="1" customWidth="1"/>
    <col min="3" max="3" width="66.42578125" style="8" customWidth="1"/>
    <col min="4" max="4" width="14.42578125" style="8"/>
    <col min="5" max="5" width="25.42578125" style="8" customWidth="1"/>
    <col min="6" max="6" width="15.140625" style="8" bestFit="1" customWidth="1"/>
    <col min="7" max="7" width="21" style="8" bestFit="1" customWidth="1"/>
    <col min="8" max="16384" width="14.42578125" style="8"/>
  </cols>
  <sheetData>
    <row r="2" spans="1:10" ht="15.75" customHeight="1">
      <c r="A2" s="4" t="s">
        <v>33</v>
      </c>
      <c r="B2" s="5">
        <v>44817</v>
      </c>
      <c r="C2" s="4" t="s">
        <v>26</v>
      </c>
      <c r="D2" s="6">
        <v>6</v>
      </c>
      <c r="E2" s="4" t="s">
        <v>34</v>
      </c>
      <c r="F2" s="5">
        <v>45016</v>
      </c>
      <c r="G2" s="7"/>
    </row>
    <row r="3" spans="1:10" ht="13.5" thickBot="1"/>
    <row r="4" spans="1:10" ht="19.5" thickBot="1">
      <c r="A4" s="60" t="s">
        <v>32</v>
      </c>
      <c r="B4" s="61"/>
      <c r="C4" s="61"/>
      <c r="D4" s="61"/>
      <c r="E4" s="61"/>
      <c r="F4" s="61"/>
      <c r="G4" s="62"/>
      <c r="J4" s="9"/>
    </row>
    <row r="5" spans="1:10" ht="16.5" thickBot="1">
      <c r="A5" s="10" t="s">
        <v>0</v>
      </c>
      <c r="B5" s="11" t="s">
        <v>1</v>
      </c>
      <c r="C5" s="11" t="s">
        <v>2</v>
      </c>
      <c r="D5" s="11" t="s">
        <v>27</v>
      </c>
      <c r="E5" s="11" t="s">
        <v>3</v>
      </c>
      <c r="F5" s="11" t="s">
        <v>4</v>
      </c>
      <c r="G5" s="12" t="s">
        <v>25</v>
      </c>
      <c r="J5" s="9"/>
    </row>
    <row r="6" spans="1:10" ht="31.5">
      <c r="A6" s="67" t="s">
        <v>5</v>
      </c>
      <c r="B6" s="23" t="s">
        <v>28</v>
      </c>
      <c r="C6" s="24" t="s">
        <v>6</v>
      </c>
      <c r="D6" s="25">
        <v>20</v>
      </c>
      <c r="E6" s="26">
        <f>(9*877803)/(45*4)</f>
        <v>43890.15</v>
      </c>
      <c r="F6" s="13">
        <f>D6*E6</f>
        <v>877803</v>
      </c>
      <c r="G6" s="27" t="s">
        <v>7</v>
      </c>
    </row>
    <row r="7" spans="1:10" ht="31.5">
      <c r="A7" s="64"/>
      <c r="B7" s="23" t="s">
        <v>29</v>
      </c>
      <c r="C7" s="28" t="s">
        <v>8</v>
      </c>
      <c r="D7" s="29">
        <v>15</v>
      </c>
      <c r="E7" s="14">
        <f>(5*877803)/(45*4)</f>
        <v>24383.416666666668</v>
      </c>
      <c r="F7" s="15">
        <f>D7*E7</f>
        <v>365751.25</v>
      </c>
      <c r="G7" s="30" t="s">
        <v>7</v>
      </c>
    </row>
    <row r="8" spans="1:10" ht="32.25" thickBot="1">
      <c r="A8" s="64"/>
      <c r="B8" s="31" t="s">
        <v>30</v>
      </c>
      <c r="C8" s="32" t="s">
        <v>9</v>
      </c>
      <c r="D8" s="33">
        <f>9*(26*10)</f>
        <v>2340</v>
      </c>
      <c r="E8" s="16">
        <f>1000000/120</f>
        <v>8333.3333333333339</v>
      </c>
      <c r="F8" s="17">
        <f>D8*E8</f>
        <v>19500000</v>
      </c>
      <c r="G8" s="34" t="s">
        <v>10</v>
      </c>
    </row>
    <row r="9" spans="1:10" ht="31.5">
      <c r="A9" s="63" t="s">
        <v>11</v>
      </c>
      <c r="B9" s="35" t="s">
        <v>12</v>
      </c>
      <c r="C9" s="35" t="s">
        <v>13</v>
      </c>
      <c r="D9" s="36">
        <v>170</v>
      </c>
      <c r="E9" s="37">
        <v>150</v>
      </c>
      <c r="F9" s="38">
        <f t="shared" ref="F9:F11" si="0">D9*E9</f>
        <v>25500</v>
      </c>
      <c r="G9" s="39" t="s">
        <v>10</v>
      </c>
    </row>
    <row r="10" spans="1:10" ht="31.5">
      <c r="A10" s="64"/>
      <c r="B10" s="40" t="s">
        <v>14</v>
      </c>
      <c r="C10" s="40" t="s">
        <v>15</v>
      </c>
      <c r="D10" s="41">
        <v>2</v>
      </c>
      <c r="E10" s="42">
        <v>10000</v>
      </c>
      <c r="F10" s="15">
        <f t="shared" si="0"/>
        <v>20000</v>
      </c>
      <c r="G10" s="43" t="s">
        <v>10</v>
      </c>
    </row>
    <row r="11" spans="1:10" ht="32.25" thickBot="1">
      <c r="A11" s="66"/>
      <c r="B11" s="44" t="s">
        <v>16</v>
      </c>
      <c r="C11" s="44" t="s">
        <v>17</v>
      </c>
      <c r="D11" s="45">
        <v>2</v>
      </c>
      <c r="E11" s="46">
        <v>5000</v>
      </c>
      <c r="F11" s="47">
        <f t="shared" si="0"/>
        <v>10000</v>
      </c>
      <c r="G11" s="48" t="s">
        <v>10</v>
      </c>
    </row>
    <row r="12" spans="1:10" ht="31.5">
      <c r="A12" s="63" t="s">
        <v>18</v>
      </c>
      <c r="B12" s="35" t="s">
        <v>19</v>
      </c>
      <c r="C12" s="35" t="s">
        <v>20</v>
      </c>
      <c r="D12" s="36">
        <v>3</v>
      </c>
      <c r="E12" s="49">
        <f>60000*9</f>
        <v>540000</v>
      </c>
      <c r="F12" s="38">
        <f>D12*E12</f>
        <v>1620000</v>
      </c>
      <c r="G12" s="39" t="s">
        <v>10</v>
      </c>
      <c r="J12" s="18"/>
    </row>
    <row r="13" spans="1:10">
      <c r="A13" s="64"/>
      <c r="B13" s="40" t="s">
        <v>21</v>
      </c>
      <c r="C13" s="40" t="s">
        <v>45</v>
      </c>
      <c r="D13" s="41">
        <v>1</v>
      </c>
      <c r="E13" s="50">
        <v>2500000</v>
      </c>
      <c r="F13" s="15">
        <f t="shared" ref="F13" si="1">D13*E13</f>
        <v>2500000</v>
      </c>
      <c r="G13" s="43" t="s">
        <v>22</v>
      </c>
      <c r="J13" s="18"/>
    </row>
    <row r="14" spans="1:10" ht="31.5">
      <c r="A14" s="64"/>
      <c r="B14" s="51" t="s">
        <v>23</v>
      </c>
      <c r="C14" s="51" t="s">
        <v>24</v>
      </c>
      <c r="D14" s="19">
        <v>1</v>
      </c>
      <c r="E14" s="50">
        <v>80000</v>
      </c>
      <c r="F14" s="17">
        <f>D14*E14</f>
        <v>80000</v>
      </c>
      <c r="G14" s="52" t="s">
        <v>22</v>
      </c>
      <c r="J14" s="20"/>
    </row>
    <row r="15" spans="1:10" ht="47.25">
      <c r="A15" s="65"/>
      <c r="B15" s="53" t="s">
        <v>41</v>
      </c>
      <c r="C15" s="53" t="s">
        <v>42</v>
      </c>
      <c r="D15" s="21">
        <v>2</v>
      </c>
      <c r="E15" s="54">
        <v>250000</v>
      </c>
      <c r="F15" s="55">
        <f>D15*E15</f>
        <v>500000</v>
      </c>
      <c r="G15" s="56" t="s">
        <v>46</v>
      </c>
    </row>
    <row r="16" spans="1:10" ht="32.25" thickBot="1">
      <c r="A16" s="65"/>
      <c r="B16" s="57" t="s">
        <v>43</v>
      </c>
      <c r="C16" s="53" t="s">
        <v>44</v>
      </c>
      <c r="D16" s="21">
        <v>1</v>
      </c>
      <c r="E16" s="54">
        <v>50000</v>
      </c>
      <c r="F16" s="55">
        <f>D16*E16</f>
        <v>50000</v>
      </c>
      <c r="G16" s="56" t="s">
        <v>47</v>
      </c>
      <c r="J16" s="20"/>
    </row>
    <row r="17" spans="1:7" ht="20.25" customHeight="1" thickBot="1">
      <c r="A17" s="58" t="s">
        <v>31</v>
      </c>
      <c r="B17" s="59"/>
      <c r="C17" s="59"/>
      <c r="D17" s="59"/>
      <c r="E17" s="59"/>
      <c r="F17" s="22">
        <f>SUM(F6:F8,F9:F14)</f>
        <v>24999054.25</v>
      </c>
      <c r="G17" s="7"/>
    </row>
    <row r="18" spans="1:7" ht="15.75" customHeight="1">
      <c r="A18" s="7"/>
      <c r="B18" s="7"/>
      <c r="C18" s="7"/>
      <c r="D18" s="7"/>
      <c r="E18" s="7"/>
      <c r="F18" s="7"/>
      <c r="G18" s="7"/>
    </row>
    <row r="19" spans="1:7" ht="15.75" customHeight="1">
      <c r="A19" s="75"/>
      <c r="B19" s="75"/>
      <c r="C19" s="75"/>
      <c r="D19" s="75"/>
      <c r="E19" s="75"/>
      <c r="F19" s="75"/>
      <c r="G19" s="75"/>
    </row>
    <row r="20" spans="1:7" ht="15.75" customHeight="1">
      <c r="A20" s="75"/>
      <c r="B20" s="75"/>
      <c r="C20" s="75"/>
      <c r="D20" s="75"/>
      <c r="E20" s="75"/>
      <c r="F20" s="75"/>
      <c r="G20" s="75"/>
    </row>
    <row r="21" spans="1:7" ht="15.75" customHeight="1">
      <c r="A21" s="75"/>
      <c r="B21" s="75"/>
      <c r="C21" s="75"/>
      <c r="D21" s="75"/>
      <c r="E21" s="75"/>
      <c r="F21" s="75"/>
      <c r="G21" s="75"/>
    </row>
    <row r="22" spans="1:7" ht="15.75" customHeight="1">
      <c r="A22" s="75"/>
      <c r="B22" s="75"/>
      <c r="C22" s="75"/>
      <c r="D22" s="75"/>
      <c r="E22" s="75"/>
      <c r="F22" s="75"/>
      <c r="G22" s="75"/>
    </row>
    <row r="23" spans="1:7" ht="26.25">
      <c r="A23" s="75"/>
      <c r="B23" s="75"/>
      <c r="C23" s="75"/>
      <c r="D23" s="75"/>
      <c r="E23" s="75"/>
      <c r="F23" s="75"/>
      <c r="G23" s="75"/>
    </row>
    <row r="24" spans="1:7" ht="24.75" customHeight="1">
      <c r="A24" s="75"/>
      <c r="B24" s="75"/>
      <c r="C24" s="75"/>
      <c r="D24" s="75"/>
      <c r="E24" s="75"/>
      <c r="F24" s="75"/>
      <c r="G24" s="75"/>
    </row>
    <row r="25" spans="1:7" ht="15.75" customHeight="1">
      <c r="A25" s="76"/>
      <c r="B25" s="76"/>
      <c r="C25" s="76"/>
      <c r="D25" s="76"/>
      <c r="E25" s="76"/>
      <c r="F25" s="76"/>
      <c r="G25" s="76"/>
    </row>
    <row r="26" spans="1:7" ht="15.75" customHeight="1">
      <c r="A26" s="76"/>
      <c r="B26" s="76"/>
      <c r="C26" s="76"/>
      <c r="D26" s="76"/>
      <c r="E26" s="76"/>
      <c r="F26" s="76"/>
      <c r="G26" s="76"/>
    </row>
  </sheetData>
  <mergeCells count="5">
    <mergeCell ref="A17:E17"/>
    <mergeCell ref="A4:G4"/>
    <mergeCell ref="A12:A16"/>
    <mergeCell ref="A9:A11"/>
    <mergeCell ref="A6:A8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RowHeight="12.75"/>
  <cols>
    <col min="2" max="2" width="20.5703125" customWidth="1"/>
  </cols>
  <sheetData>
    <row r="2" spans="1:5" ht="15">
      <c r="A2" s="68" t="s">
        <v>35</v>
      </c>
      <c r="B2" s="68"/>
      <c r="C2" s="68"/>
      <c r="D2" s="68"/>
      <c r="E2" s="68"/>
    </row>
    <row r="3" spans="1:5" ht="27" customHeight="1">
      <c r="A3" s="1" t="s">
        <v>36</v>
      </c>
      <c r="B3" s="1" t="s">
        <v>37</v>
      </c>
      <c r="C3" s="69" t="s">
        <v>38</v>
      </c>
      <c r="D3" s="70"/>
      <c r="E3" s="71"/>
    </row>
    <row r="4" spans="1:5" ht="14.25">
      <c r="A4" s="3">
        <v>1</v>
      </c>
      <c r="B4" s="3" t="s">
        <v>40</v>
      </c>
      <c r="C4" s="72" t="s">
        <v>39</v>
      </c>
      <c r="D4" s="73"/>
      <c r="E4" s="74"/>
    </row>
    <row r="5" spans="1:5" ht="14.25">
      <c r="A5" s="2"/>
      <c r="B5" s="2"/>
      <c r="C5" s="72"/>
      <c r="D5" s="73"/>
      <c r="E5" s="74"/>
    </row>
    <row r="6" spans="1:5" ht="14.25">
      <c r="A6" s="2"/>
      <c r="B6" s="2"/>
      <c r="C6" s="72"/>
      <c r="D6" s="73"/>
      <c r="E6" s="74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RYZEN</cp:lastModifiedBy>
  <dcterms:created xsi:type="dcterms:W3CDTF">2020-07-01T16:22:53Z</dcterms:created>
  <dcterms:modified xsi:type="dcterms:W3CDTF">2023-01-12T22:01:18Z</dcterms:modified>
</cp:coreProperties>
</file>